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สพป\"/>
    </mc:Choice>
  </mc:AlternateContent>
  <xr:revisionPtr revIDLastSave="0" documentId="13_ncr:1_{38173C30-CB2A-4394-A0DC-DF5621E345C4}" xr6:coauthVersionLast="47" xr6:coauthVersionMax="47" xr10:uidLastSave="{00000000-0000-0000-0000-000000000000}"/>
  <bookViews>
    <workbookView xWindow="780" yWindow="780" windowWidth="17625" windowHeight="14985" xr2:uid="{2A81BDDD-9B4A-4354-B94C-D276D78796ED}"/>
  </bookViews>
  <sheets>
    <sheet name="15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4" i="1" l="1"/>
  <c r="B4" i="1"/>
</calcChain>
</file>

<file path=xl/sharedStrings.xml><?xml version="1.0" encoding="utf-8"?>
<sst xmlns="http://schemas.openxmlformats.org/spreadsheetml/2006/main" count="148" uniqueCount="86">
  <si>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</si>
  <si>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</si>
  <si>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1. บัญชีงานระหว่างก่อสร้างค้างนาน</t>
  </si>
  <si>
    <t>หน่วย : บาท</t>
  </si>
  <si>
    <t>รหัสหน่วยเบิกจ่าย</t>
  </si>
  <si>
    <t>ศูนย์ต้นทุน</t>
  </si>
  <si>
    <t>ชื่อศูนย์ต้นทุน</t>
  </si>
  <si>
    <t>ปี 2568</t>
  </si>
  <si>
    <t>เกิน 1 ปีงบประมาณ</t>
  </si>
  <si>
    <t>1 ปีงบประมาณ</t>
  </si>
  <si>
    <t>รวมปี 2568</t>
  </si>
  <si>
    <t xml:space="preserve">สำนักงานเขตพื้นที่การศึกษาประถมศึกษามุกดาหาร </t>
  </si>
  <si>
    <t>รหัสศูนย์ต้นทุน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</si>
  <si>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</si>
  <si>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</si>
  <si>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</si>
  <si>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</si>
  <si>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</si>
  <si>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</si>
  <si>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</si>
  <si>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0000</t>
  </si>
  <si>
    <t>15.02.2566</t>
  </si>
  <si>
    <t>รร.บ้านโนนสังข์ศรี</t>
  </si>
  <si>
    <t>31.03.2566</t>
  </si>
  <si>
    <t>โรงอาหาร /รร.บ้านโนนสังข์ศรี งวด 1</t>
  </si>
  <si>
    <t>อาคารเรียน/รร.บ้านส้มป่อยรอดนุกูล</t>
  </si>
  <si>
    <t>อาคาร /รร.บ้านส้มป่อยรอดนุกูล</t>
  </si>
  <si>
    <t>28.04.2566</t>
  </si>
  <si>
    <t>อาคารอนุบาล/รร.บ้านส้มป่อยรอดนุกูล</t>
  </si>
  <si>
    <t>30.05.2566</t>
  </si>
  <si>
    <t>โรงอาหารโนนสังข์ศรี งวด3</t>
  </si>
  <si>
    <t>อาคารอนุบาลโรงเรียนบ้านส้มป่อย</t>
  </si>
  <si>
    <t>08.06.2566</t>
  </si>
  <si>
    <t>อาคารอนุบาล รร.บ้านส้มป่อย งวดที่ 5</t>
  </si>
  <si>
    <t>30.06.2566</t>
  </si>
  <si>
    <t>ห้องน้ำนักเรียน มุกดาลัย งวด 1</t>
  </si>
  <si>
    <t>ห้องน้ำนักเรียน มุกดาลัย งวด 2</t>
  </si>
  <si>
    <t>ห้องน้ำชาย มุกดาลัย งวด 1</t>
  </si>
  <si>
    <t>ห้องน้ำชาย มุกดาลัย งวด 2</t>
  </si>
  <si>
    <t>โรงอาหารบ้านโนนสังข์ศรี งวด 4</t>
  </si>
  <si>
    <t>อาคารอนุบาล รร.บ้านส้มป่อย งวดที่ 6</t>
  </si>
  <si>
    <t>โรงอาหารบ้านชะโนด 1 งวดที่ 1</t>
  </si>
  <si>
    <t>18.07.2566</t>
  </si>
  <si>
    <t>โรงอาหารบ้านโนนสังข์ศรี งวด 5</t>
  </si>
  <si>
    <t>19.01.2567</t>
  </si>
  <si>
    <t>คำบง 1 งวดที่ 1</t>
  </si>
  <si>
    <t>29.02.2567</t>
  </si>
  <si>
    <t>คำบง 1 งวดที่ 2</t>
  </si>
  <si>
    <t>25.09.2567</t>
  </si>
  <si>
    <t>ก่อสร้างอาคารเรียน  212 6857ก</t>
  </si>
  <si>
    <t>23.09.2567</t>
  </si>
  <si>
    <t>อาคารเรียน 212 ล/57 ก</t>
  </si>
  <si>
    <t>ลำดับ</t>
  </si>
  <si>
    <t>หมวดสินทรัพย์</t>
  </si>
  <si>
    <t>อายุ</t>
  </si>
  <si>
    <t>อายุตามหนังสือ สพฐ ที่ ศธ 40002/ 10517</t>
  </si>
  <si>
    <t>110000194222</t>
  </si>
  <si>
    <t>12050400</t>
  </si>
  <si>
    <t>ค่าก่อสร้างห้องส้วม OBEC  รร.บ้านก้านเหลืองดง</t>
  </si>
  <si>
    <t>25/0</t>
  </si>
  <si>
    <t>5-25</t>
  </si>
  <si>
    <t>110000186805</t>
  </si>
  <si>
    <t>อาคารโรงอาหารขนาดเล็ก 84 ที่นั่ง รร.บ้านกุดแข้</t>
  </si>
  <si>
    <t>110000198090</t>
  </si>
  <si>
    <t>ค่าก่อสร้างห้องส้วม รร.บ้านขามป้อม</t>
  </si>
  <si>
    <t>110000186803</t>
  </si>
  <si>
    <t>ห้องน้ำห้องส้วมนักเรียนชาย 4  รร.บ้านหว้านใหญ่</t>
  </si>
  <si>
    <t>110000160071</t>
  </si>
  <si>
    <t>โต๊ะเก้าอี้ ระดับประถมศึกษา ไทยรัฐวิทยา (บ้านแข้)</t>
  </si>
  <si>
    <t>5/0</t>
  </si>
  <si>
    <t>110000155044</t>
  </si>
  <si>
    <t xml:space="preserve">ครุภัณฑ์กลุ่มสาระการเรียนรู้ </t>
  </si>
  <si>
    <t>110000155013</t>
  </si>
  <si>
    <t>ครุภัณฑ์งานอาชีพ รร.ชุมชนโพนทราย</t>
  </si>
  <si>
    <t>110000166109</t>
  </si>
  <si>
    <t>ทีวี</t>
  </si>
  <si>
    <t>12/0</t>
  </si>
  <si>
    <t>110000166108</t>
  </si>
  <si>
    <t>110000166101</t>
  </si>
  <si>
    <t>ทีวี LED</t>
  </si>
  <si>
    <t>110000166085</t>
  </si>
  <si>
    <t>110000166060</t>
  </si>
  <si>
    <t>ครุภัณฑ์สำนักงาน/กระดาษถ่ายเอกสาร</t>
  </si>
  <si>
    <t>2. อายุการให้ประโยชน์ของสินทรัพย์ไม่สอดคล้องกับอายุการใช้งานตามที่สพฐ.กำหนด</t>
  </si>
  <si>
    <t>อาคารและสิ่งปลูกสร้าง - ไม่สอดคล้องกับอายุการใช้งานตามที่สพฐ.กำหนดฯ</t>
  </si>
  <si>
    <t>อุปกรณ์- ไม่สอดคล้องกับอายุการใช้งานตามที่สพฐ.กำหนดฯ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</si>
</sst>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;\(#,##0.00\)"/>
  </numFmts>
  <fonts count="10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  <charset val="222"/>
    </font>
    <font>
      <sz val="16"/>
      <name val="TH SarabunPSK"/>
      <family val="2"/>
      <charset val="222"/>
    </font>
    <font>
      <sz val="11"/>
      <color theme="1"/>
      <name val="Aptos Narrow"/>
      <family val="2"/>
      <scheme val="minor"/>
    </font>
    <font>
      <sz val="11"/>
      <name val="TH SarabunPSK"/>
      <family val="2"/>
    </font>
    <font>
      <sz val="16"/>
      <color rgb="FF000000"/>
      <name val="TH SarabunPSK"/>
      <family val="2"/>
    </font>
    <font>
      <sz val="16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EF2CB"/>
      </patternFill>
    </fill>
    <fill>
      <patternFill patternType="solid">
        <fgColor theme="0"/>
        <bgColor rgb="FFCCFFFF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6" fillId="0" borderId="0"/>
  </cellStyleXfs>
  <cellXfs count="41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shrinkToFit="1"/>
    </xf>
    <xf numFmtId="0" fontId="3" fillId="0" borderId="0" xfId="0" applyFont="1" applyAlignment="1">
      <alignment horizontal="center" shrinkToFit="1"/>
    </xf>
    <xf numFmtId="43" fontId="2" fillId="0" borderId="0" xfId="0" applyNumberFormat="1" applyFont="1" applyAlignment="1">
      <alignment horizontal="right"/>
    </xf>
    <xf numFmtId="43" fontId="2" fillId="0" borderId="3" xfId="2" applyFont="1" applyFill="1" applyBorder="1" applyAlignment="1">
      <alignment horizontal="centerContinuous"/>
    </xf>
    <xf numFmtId="43" fontId="2" fillId="0" borderId="4" xfId="2" applyFont="1" applyFill="1" applyBorder="1" applyAlignment="1">
      <alignment horizontal="centerContinuous"/>
    </xf>
    <xf numFmtId="43" fontId="2" fillId="0" borderId="4" xfId="2" applyFont="1" applyFill="1" applyBorder="1" applyAlignment="1">
      <alignment horizontal="center"/>
    </xf>
    <xf numFmtId="43" fontId="2" fillId="0" borderId="2" xfId="2" applyFont="1" applyFill="1" applyBorder="1" applyAlignment="1">
      <alignment horizontal="center"/>
    </xf>
    <xf numFmtId="0" fontId="3" fillId="0" borderId="6" xfId="1" applyFont="1" applyBorder="1" applyAlignment="1">
      <alignment horizontal="center"/>
    </xf>
    <xf numFmtId="0" fontId="3" fillId="0" borderId="6" xfId="1" applyFont="1" applyBorder="1"/>
    <xf numFmtId="164" fontId="3" fillId="0" borderId="6" xfId="2" applyNumberFormat="1" applyFont="1" applyFill="1" applyBorder="1"/>
    <xf numFmtId="0" fontId="4" fillId="0" borderId="2" xfId="0" applyFont="1" applyBorder="1" applyAlignment="1">
      <alignment horizontal="center"/>
    </xf>
    <xf numFmtId="0" fontId="3" fillId="0" borderId="2" xfId="1" applyFont="1" applyBorder="1" applyAlignment="1">
      <alignment horizontal="center"/>
    </xf>
    <xf numFmtId="1" fontId="5" fillId="0" borderId="2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4" xfId="0" applyFont="1" applyBorder="1" applyAlignment="1">
      <alignment horizontal="left"/>
    </xf>
    <xf numFmtId="4" fontId="5" fillId="0" borderId="4" xfId="0" applyNumberFormat="1" applyFont="1" applyBorder="1"/>
    <xf numFmtId="0" fontId="2" fillId="2" borderId="7" xfId="3" applyFont="1" applyFill="1" applyBorder="1" applyAlignment="1">
      <alignment horizontal="center" vertical="center"/>
    </xf>
    <xf numFmtId="0" fontId="2" fillId="2" borderId="7" xfId="3" applyFont="1" applyFill="1" applyBorder="1" applyAlignment="1">
      <alignment horizontal="center" vertical="center" wrapText="1"/>
    </xf>
    <xf numFmtId="0" fontId="8" fillId="0" borderId="7" xfId="3" applyFont="1" applyBorder="1" applyAlignment="1">
      <alignment horizontal="center"/>
    </xf>
    <xf numFmtId="0" fontId="8" fillId="4" borderId="7" xfId="3" applyFont="1" applyFill="1" applyBorder="1" applyAlignment="1">
      <alignment horizontal="center"/>
    </xf>
    <xf numFmtId="0" fontId="8" fillId="4" borderId="7" xfId="3" applyFont="1" applyFill="1" applyBorder="1"/>
    <xf numFmtId="0" fontId="8" fillId="4" borderId="8" xfId="3" applyFont="1" applyFill="1" applyBorder="1"/>
    <xf numFmtId="0" fontId="9" fillId="4" borderId="9" xfId="3" applyFont="1" applyFill="1" applyBorder="1"/>
    <xf numFmtId="0" fontId="9" fillId="4" borderId="10" xfId="3" applyFont="1" applyFill="1" applyBorder="1"/>
    <xf numFmtId="17" fontId="3" fillId="4" borderId="7" xfId="3" quotePrefix="1" applyNumberFormat="1" applyFont="1" applyFill="1" applyBorder="1" applyAlignment="1">
      <alignment horizontal="center"/>
    </xf>
    <xf numFmtId="0" fontId="2" fillId="3" borderId="8" xfId="3" applyFont="1" applyFill="1" applyBorder="1" applyAlignment="1">
      <alignment horizontal="left" vertical="center"/>
    </xf>
    <xf numFmtId="0" fontId="7" fillId="4" borderId="9" xfId="3" applyFont="1" applyFill="1" applyBorder="1"/>
    <xf numFmtId="0" fontId="7" fillId="4" borderId="10" xfId="3" applyFont="1" applyFill="1" applyBorder="1"/>
    <xf numFmtId="0" fontId="2" fillId="0" borderId="0" xfId="0" applyFont="1" applyAlignment="1">
      <alignment horizontal="center"/>
    </xf>
    <xf numFmtId="0" fontId="2" fillId="0" borderId="1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2" borderId="8" xfId="3" applyFont="1" applyFill="1" applyBorder="1" applyAlignment="1">
      <alignment horizontal="center" vertical="center"/>
    </xf>
    <xf numFmtId="0" fontId="2" fillId="2" borderId="9" xfId="3" applyFont="1" applyFill="1" applyBorder="1" applyAlignment="1">
      <alignment horizontal="center" vertical="center"/>
    </xf>
    <xf numFmtId="0" fontId="2" fillId="2" borderId="10" xfId="3" applyFont="1" applyFill="1" applyBorder="1" applyAlignment="1">
      <alignment horizontal="center" vertical="center"/>
    </xf>
  </cellXfs>
  <cellStyles count="4">
    <cellStyle name="Comma 2 2" xfId="2" xr:uid="{68344D80-9ABA-4023-A716-4E18D300FE9F}"/>
    <cellStyle name="Normal" xfId="0" builtinId="0"/>
    <cellStyle name="Normal 2 2" xfId="1" xr:uid="{0F3F252F-5401-4C5D-A1F4-92D2CC6EDF1D}"/>
    <cellStyle name="Normal 4" xfId="3" xr:uid="{1BFC1117-430D-4191-BAA7-D3A58693B4A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7E74E6-CB44-4D4D-9AE3-525653DD0639}">
  <sheetPr>
    <tabColor theme="7"/>
  </sheetPr>
  <dimension ref="A1:M51"/>
  <sheetViews>
    <sheetView tabSelected="1" topLeftCell="A22" workbookViewId="0">
      <selection activeCell="B43" sqref="B43:K43"/>
    </sheetView>
  </sheetViews>
  <sheetFormatPr defaultColWidth="9" defaultRowHeight="21" x14ac:dyDescent="0.35"/>
  <cols>
    <col min="1" max="1" width="9" style="2"/>
    <col min="2" max="2" width="15.5" style="2" customWidth="1"/>
    <col min="3" max="3" width="17.125" style="2" customWidth="1"/>
    <col min="4" max="5" width="12.75" style="2" customWidth="1"/>
    <col min="6" max="6" width="24.25" style="2" customWidth="1"/>
    <col min="7" max="7" width="19.5" style="2" customWidth="1"/>
    <col min="8" max="8" width="17.875" style="4" customWidth="1"/>
    <col min="9" max="9" width="17.5" style="2" customWidth="1"/>
    <col min="10" max="10" width="12.125" style="2" customWidth="1"/>
    <col min="11" max="11" width="17.25" style="2" customWidth="1"/>
    <col min="12" max="12" width="11.75" style="2" customWidth="1"/>
    <col min="13" max="13" width="12.625" style="2" customWidth="1"/>
    <col min="14" max="16384" width="9" style="2"/>
  </cols>
  <sheetData>
    <row r="1" spans="1:13" x14ac:dyDescent="0.35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13" x14ac:dyDescent="0.35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4" spans="1:13" x14ac:dyDescent="0.35">
      <c r="B4" s="1">
        <f>C10</f>
        <v>2000400155</v>
      </c>
      <c r="C4" s="3" t="str">
        <f>+D10</f>
        <v xml:space="preserve">สำนักงานเขตพื้นที่การศึกษาประถมศึกษามุกดาหาร </v>
      </c>
    </row>
    <row r="6" spans="1:13" x14ac:dyDescent="0.35">
      <c r="A6" s="5" t="s">
        <v>2</v>
      </c>
      <c r="D6" s="6"/>
      <c r="H6" s="7"/>
    </row>
    <row r="7" spans="1:13" x14ac:dyDescent="0.35">
      <c r="D7" s="6"/>
      <c r="G7" s="8" t="s">
        <v>3</v>
      </c>
      <c r="H7" s="7"/>
    </row>
    <row r="8" spans="1:13" x14ac:dyDescent="0.35">
      <c r="B8" s="35" t="s">
        <v>4</v>
      </c>
      <c r="C8" s="37" t="s">
        <v>5</v>
      </c>
      <c r="D8" s="37" t="s">
        <v>6</v>
      </c>
      <c r="E8" s="9" t="s">
        <v>7</v>
      </c>
      <c r="F8" s="9"/>
      <c r="G8" s="10"/>
      <c r="H8" s="7"/>
    </row>
    <row r="9" spans="1:13" x14ac:dyDescent="0.35">
      <c r="B9" s="36"/>
      <c r="C9" s="37"/>
      <c r="D9" s="37"/>
      <c r="E9" s="11" t="s">
        <v>8</v>
      </c>
      <c r="F9" s="12" t="s">
        <v>9</v>
      </c>
      <c r="G9" s="12" t="s">
        <v>10</v>
      </c>
      <c r="H9" s="7"/>
    </row>
    <row r="10" spans="1:13" x14ac:dyDescent="0.35">
      <c r="B10" s="13">
        <v>2000400155</v>
      </c>
      <c r="C10" s="13">
        <v>2000400155</v>
      </c>
      <c r="D10" s="14" t="s">
        <v>11</v>
      </c>
      <c r="E10" s="15">
        <v>5840424.3499999996</v>
      </c>
      <c r="F10" s="15">
        <v>6462300.1399999997</v>
      </c>
      <c r="G10" s="15">
        <v>12302724.489999998</v>
      </c>
      <c r="H10" s="7"/>
    </row>
    <row r="11" spans="1:13" x14ac:dyDescent="0.35">
      <c r="D11" s="6"/>
      <c r="H11" s="7"/>
      <c r="I11" s="8" t="s">
        <v>3</v>
      </c>
    </row>
    <row r="12" spans="1:13" x14ac:dyDescent="0.35">
      <c r="B12" s="16" t="s">
        <v>12</v>
      </c>
      <c r="C12" s="16" t="s">
        <v>13</v>
      </c>
      <c r="D12" s="16" t="s">
        <v>14</v>
      </c>
      <c r="E12" s="16" t="s">
        <v>15</v>
      </c>
      <c r="F12" s="16" t="s">
        <v>16</v>
      </c>
      <c r="G12" s="16" t="s">
        <v>17</v>
      </c>
      <c r="H12" s="16" t="s">
        <v>18</v>
      </c>
      <c r="I12" s="16" t="s">
        <v>19</v>
      </c>
    </row>
    <row r="13" spans="1:13" x14ac:dyDescent="0.35">
      <c r="B13" s="17">
        <v>2000400155</v>
      </c>
      <c r="C13" s="18">
        <v>880000003488</v>
      </c>
      <c r="D13" s="19" t="s">
        <v>20</v>
      </c>
      <c r="E13" s="19" t="s">
        <v>21</v>
      </c>
      <c r="F13" s="20" t="s">
        <v>22</v>
      </c>
      <c r="G13" s="21">
        <v>438060</v>
      </c>
      <c r="H13" s="21">
        <v>0</v>
      </c>
      <c r="I13" s="21">
        <v>438060</v>
      </c>
    </row>
    <row r="14" spans="1:13" x14ac:dyDescent="0.35">
      <c r="B14" s="17">
        <v>2000400155</v>
      </c>
      <c r="C14" s="18">
        <v>880000003839</v>
      </c>
      <c r="D14" s="19" t="s">
        <v>20</v>
      </c>
      <c r="E14" s="19" t="s">
        <v>23</v>
      </c>
      <c r="F14" s="20" t="s">
        <v>24</v>
      </c>
      <c r="G14" s="21">
        <v>441000</v>
      </c>
      <c r="H14" s="21">
        <v>0</v>
      </c>
      <c r="I14" s="21">
        <v>441000</v>
      </c>
    </row>
    <row r="15" spans="1:13" x14ac:dyDescent="0.35">
      <c r="B15" s="17">
        <v>2000400155</v>
      </c>
      <c r="C15" s="18">
        <v>880000003840</v>
      </c>
      <c r="D15" s="19" t="s">
        <v>20</v>
      </c>
      <c r="E15" s="19" t="s">
        <v>23</v>
      </c>
      <c r="F15" s="20" t="s">
        <v>25</v>
      </c>
      <c r="G15" s="21">
        <v>172503.1</v>
      </c>
      <c r="H15" s="21">
        <v>0</v>
      </c>
      <c r="I15" s="21">
        <v>172503.1</v>
      </c>
    </row>
    <row r="16" spans="1:13" x14ac:dyDescent="0.35">
      <c r="B16" s="17">
        <v>2000400155</v>
      </c>
      <c r="C16" s="18">
        <v>880000003842</v>
      </c>
      <c r="D16" s="19" t="s">
        <v>20</v>
      </c>
      <c r="E16" s="19" t="s">
        <v>23</v>
      </c>
      <c r="F16" s="20" t="s">
        <v>26</v>
      </c>
      <c r="G16" s="21">
        <v>406500</v>
      </c>
      <c r="H16" s="21">
        <v>0</v>
      </c>
      <c r="I16" s="21">
        <v>406500</v>
      </c>
    </row>
    <row r="17" spans="2:9" x14ac:dyDescent="0.35">
      <c r="B17" s="17">
        <v>2000400155</v>
      </c>
      <c r="C17" s="18">
        <v>880000004305</v>
      </c>
      <c r="D17" s="19" t="s">
        <v>20</v>
      </c>
      <c r="E17" s="19" t="s">
        <v>27</v>
      </c>
      <c r="F17" s="20" t="s">
        <v>28</v>
      </c>
      <c r="G17" s="21">
        <v>271000</v>
      </c>
      <c r="H17" s="21">
        <v>0</v>
      </c>
      <c r="I17" s="21">
        <v>271000</v>
      </c>
    </row>
    <row r="18" spans="2:9" x14ac:dyDescent="0.35">
      <c r="B18" s="17">
        <v>2000400155</v>
      </c>
      <c r="C18" s="18">
        <v>880000004638</v>
      </c>
      <c r="D18" s="19" t="s">
        <v>20</v>
      </c>
      <c r="E18" s="19" t="s">
        <v>29</v>
      </c>
      <c r="F18" s="20" t="s">
        <v>30</v>
      </c>
      <c r="G18" s="21">
        <v>588000</v>
      </c>
      <c r="H18" s="21">
        <v>0</v>
      </c>
      <c r="I18" s="21">
        <v>588000</v>
      </c>
    </row>
    <row r="19" spans="2:9" x14ac:dyDescent="0.35">
      <c r="B19" s="17">
        <v>2000400155</v>
      </c>
      <c r="C19" s="18">
        <v>880000004640</v>
      </c>
      <c r="D19" s="19" t="s">
        <v>20</v>
      </c>
      <c r="E19" s="19" t="s">
        <v>29</v>
      </c>
      <c r="F19" s="20" t="s">
        <v>31</v>
      </c>
      <c r="G19" s="21">
        <v>325200</v>
      </c>
      <c r="H19" s="21">
        <v>0</v>
      </c>
      <c r="I19" s="21">
        <v>325200</v>
      </c>
    </row>
    <row r="20" spans="2:9" x14ac:dyDescent="0.35">
      <c r="B20" s="17">
        <v>2000400155</v>
      </c>
      <c r="C20" s="18">
        <v>880000004750</v>
      </c>
      <c r="D20" s="19" t="s">
        <v>20</v>
      </c>
      <c r="E20" s="19" t="s">
        <v>32</v>
      </c>
      <c r="F20" s="20" t="s">
        <v>33</v>
      </c>
      <c r="G20" s="21">
        <v>542000</v>
      </c>
      <c r="H20" s="21">
        <v>0</v>
      </c>
      <c r="I20" s="21">
        <v>542000</v>
      </c>
    </row>
    <row r="21" spans="2:9" x14ac:dyDescent="0.35">
      <c r="B21" s="17">
        <v>2000400155</v>
      </c>
      <c r="C21" s="18">
        <v>880000005076</v>
      </c>
      <c r="D21" s="19" t="s">
        <v>20</v>
      </c>
      <c r="E21" s="19" t="s">
        <v>34</v>
      </c>
      <c r="F21" s="20" t="s">
        <v>35</v>
      </c>
      <c r="G21" s="21">
        <v>183516</v>
      </c>
      <c r="H21" s="21">
        <v>0</v>
      </c>
      <c r="I21" s="21">
        <v>183516</v>
      </c>
    </row>
    <row r="22" spans="2:9" x14ac:dyDescent="0.35">
      <c r="B22" s="17">
        <v>2000400155</v>
      </c>
      <c r="C22" s="18">
        <v>880000005077</v>
      </c>
      <c r="D22" s="19" t="s">
        <v>20</v>
      </c>
      <c r="E22" s="19" t="s">
        <v>34</v>
      </c>
      <c r="F22" s="20" t="s">
        <v>36</v>
      </c>
      <c r="G22" s="21">
        <v>275274</v>
      </c>
      <c r="H22" s="21">
        <v>0</v>
      </c>
      <c r="I22" s="21">
        <v>275274</v>
      </c>
    </row>
    <row r="23" spans="2:9" x14ac:dyDescent="0.35">
      <c r="B23" s="17">
        <v>2000400155</v>
      </c>
      <c r="C23" s="18">
        <v>880000005078</v>
      </c>
      <c r="D23" s="19" t="s">
        <v>20</v>
      </c>
      <c r="E23" s="19" t="s">
        <v>34</v>
      </c>
      <c r="F23" s="20" t="s">
        <v>37</v>
      </c>
      <c r="G23" s="21">
        <v>236410</v>
      </c>
      <c r="H23" s="21">
        <v>0</v>
      </c>
      <c r="I23" s="21">
        <v>236410</v>
      </c>
    </row>
    <row r="24" spans="2:9" x14ac:dyDescent="0.35">
      <c r="B24" s="17">
        <v>2000400155</v>
      </c>
      <c r="C24" s="18">
        <v>880000005079</v>
      </c>
      <c r="D24" s="19" t="s">
        <v>20</v>
      </c>
      <c r="E24" s="19" t="s">
        <v>34</v>
      </c>
      <c r="F24" s="20" t="s">
        <v>38</v>
      </c>
      <c r="G24" s="21">
        <v>354600</v>
      </c>
      <c r="H24" s="21">
        <v>0</v>
      </c>
      <c r="I24" s="21">
        <v>354600</v>
      </c>
    </row>
    <row r="25" spans="2:9" x14ac:dyDescent="0.35">
      <c r="B25" s="17">
        <v>2000400155</v>
      </c>
      <c r="C25" s="18">
        <v>880000005080</v>
      </c>
      <c r="D25" s="19" t="s">
        <v>20</v>
      </c>
      <c r="E25" s="19" t="s">
        <v>34</v>
      </c>
      <c r="F25" s="20" t="s">
        <v>39</v>
      </c>
      <c r="G25" s="21">
        <v>588000</v>
      </c>
      <c r="H25" s="21">
        <v>0</v>
      </c>
      <c r="I25" s="21">
        <v>588000</v>
      </c>
    </row>
    <row r="26" spans="2:9" x14ac:dyDescent="0.35">
      <c r="B26" s="17">
        <v>2000400155</v>
      </c>
      <c r="C26" s="18">
        <v>880000005111</v>
      </c>
      <c r="D26" s="19" t="s">
        <v>20</v>
      </c>
      <c r="E26" s="19" t="s">
        <v>34</v>
      </c>
      <c r="F26" s="20" t="s">
        <v>40</v>
      </c>
      <c r="G26" s="21">
        <v>352300</v>
      </c>
      <c r="H26" s="21">
        <v>0</v>
      </c>
      <c r="I26" s="21">
        <v>352300</v>
      </c>
    </row>
    <row r="27" spans="2:9" x14ac:dyDescent="0.35">
      <c r="B27" s="17">
        <v>2000400155</v>
      </c>
      <c r="C27" s="18">
        <v>880000005112</v>
      </c>
      <c r="D27" s="19" t="s">
        <v>20</v>
      </c>
      <c r="E27" s="19" t="s">
        <v>34</v>
      </c>
      <c r="F27" s="20" t="s">
        <v>41</v>
      </c>
      <c r="G27" s="21">
        <v>225061.25</v>
      </c>
      <c r="H27" s="21">
        <v>0</v>
      </c>
      <c r="I27" s="21">
        <v>225061.25</v>
      </c>
    </row>
    <row r="28" spans="2:9" x14ac:dyDescent="0.35">
      <c r="B28" s="17">
        <v>2000400155</v>
      </c>
      <c r="C28" s="18">
        <v>880000005207</v>
      </c>
      <c r="D28" s="19" t="s">
        <v>20</v>
      </c>
      <c r="E28" s="19" t="s">
        <v>42</v>
      </c>
      <c r="F28" s="20" t="s">
        <v>43</v>
      </c>
      <c r="G28" s="21">
        <v>441000</v>
      </c>
      <c r="H28" s="21">
        <v>0</v>
      </c>
      <c r="I28" s="21">
        <v>441000</v>
      </c>
    </row>
    <row r="29" spans="2:9" x14ac:dyDescent="0.35">
      <c r="B29" s="17">
        <v>2000400155</v>
      </c>
      <c r="C29" s="18">
        <v>880000007255</v>
      </c>
      <c r="D29" s="19" t="s">
        <v>20</v>
      </c>
      <c r="E29" s="19" t="s">
        <v>44</v>
      </c>
      <c r="F29" s="20" t="s">
        <v>45</v>
      </c>
      <c r="G29" s="21">
        <v>1389400.14</v>
      </c>
      <c r="H29" s="21">
        <v>0</v>
      </c>
      <c r="I29" s="21">
        <v>1389400.14</v>
      </c>
    </row>
    <row r="30" spans="2:9" x14ac:dyDescent="0.35">
      <c r="B30" s="17">
        <v>2000400155</v>
      </c>
      <c r="C30" s="18">
        <v>880000007452</v>
      </c>
      <c r="D30" s="19" t="s">
        <v>20</v>
      </c>
      <c r="E30" s="19" t="s">
        <v>46</v>
      </c>
      <c r="F30" s="20" t="s">
        <v>47</v>
      </c>
      <c r="G30" s="21">
        <v>1032500</v>
      </c>
      <c r="H30" s="21">
        <v>0</v>
      </c>
      <c r="I30" s="21">
        <v>1032500</v>
      </c>
    </row>
    <row r="31" spans="2:9" x14ac:dyDescent="0.35">
      <c r="B31" s="17">
        <v>2000400155</v>
      </c>
      <c r="C31" s="18">
        <v>880000009201</v>
      </c>
      <c r="D31" s="19" t="s">
        <v>20</v>
      </c>
      <c r="E31" s="19" t="s">
        <v>48</v>
      </c>
      <c r="F31" s="20" t="s">
        <v>49</v>
      </c>
      <c r="G31" s="21">
        <v>1475000</v>
      </c>
      <c r="H31" s="21">
        <v>0</v>
      </c>
      <c r="I31" s="21">
        <v>1475000</v>
      </c>
    </row>
    <row r="32" spans="2:9" x14ac:dyDescent="0.35">
      <c r="B32" s="17">
        <v>2000400155</v>
      </c>
      <c r="C32" s="18">
        <v>880000009202</v>
      </c>
      <c r="D32" s="19" t="s">
        <v>20</v>
      </c>
      <c r="E32" s="19" t="s">
        <v>50</v>
      </c>
      <c r="F32" s="20" t="s">
        <v>51</v>
      </c>
      <c r="G32" s="21">
        <v>2565400</v>
      </c>
      <c r="H32" s="21">
        <v>0</v>
      </c>
      <c r="I32" s="21">
        <v>2565400</v>
      </c>
    </row>
    <row r="35" spans="1:11" x14ac:dyDescent="0.35">
      <c r="A35" s="5" t="s">
        <v>83</v>
      </c>
    </row>
    <row r="37" spans="1:11" ht="59.45" customHeight="1" x14ac:dyDescent="0.35">
      <c r="B37" s="22" t="s">
        <v>52</v>
      </c>
      <c r="C37" s="22" t="s">
        <v>5</v>
      </c>
      <c r="D37" s="22" t="s">
        <v>13</v>
      </c>
      <c r="E37" s="22" t="s">
        <v>14</v>
      </c>
      <c r="F37" s="22" t="s">
        <v>53</v>
      </c>
      <c r="G37" s="38" t="s">
        <v>16</v>
      </c>
      <c r="H37" s="39"/>
      <c r="I37" s="40"/>
      <c r="J37" s="22" t="s">
        <v>54</v>
      </c>
      <c r="K37" s="23" t="s">
        <v>55</v>
      </c>
    </row>
    <row r="38" spans="1:11" x14ac:dyDescent="0.35">
      <c r="B38" s="31" t="s">
        <v>84</v>
      </c>
      <c r="C38" s="32"/>
      <c r="D38" s="32"/>
      <c r="E38" s="32"/>
      <c r="F38" s="32"/>
      <c r="G38" s="32"/>
      <c r="H38" s="32"/>
      <c r="I38" s="32"/>
      <c r="J38" s="32"/>
      <c r="K38" s="33"/>
    </row>
    <row r="39" spans="1:11" x14ac:dyDescent="0.35">
      <c r="B39" s="24">
        <v>1</v>
      </c>
      <c r="C39" s="25">
        <v>2000400156</v>
      </c>
      <c r="D39" s="26" t="s">
        <v>56</v>
      </c>
      <c r="E39" s="26" t="s">
        <v>20</v>
      </c>
      <c r="F39" s="25" t="s">
        <v>57</v>
      </c>
      <c r="G39" s="27" t="s">
        <v>58</v>
      </c>
      <c r="H39" s="28"/>
      <c r="I39" s="29"/>
      <c r="J39" s="25" t="s">
        <v>59</v>
      </c>
      <c r="K39" s="30" t="s">
        <v>60</v>
      </c>
    </row>
    <row r="40" spans="1:11" x14ac:dyDescent="0.35">
      <c r="B40" s="24">
        <v>2</v>
      </c>
      <c r="C40" s="25">
        <v>2000400155</v>
      </c>
      <c r="D40" s="26" t="s">
        <v>61</v>
      </c>
      <c r="E40" s="26" t="s">
        <v>20</v>
      </c>
      <c r="F40" s="25" t="s">
        <v>57</v>
      </c>
      <c r="G40" s="27" t="s">
        <v>62</v>
      </c>
      <c r="H40" s="28"/>
      <c r="I40" s="29"/>
      <c r="J40" s="25" t="s">
        <v>59</v>
      </c>
      <c r="K40" s="30" t="s">
        <v>60</v>
      </c>
    </row>
    <row r="41" spans="1:11" x14ac:dyDescent="0.35">
      <c r="B41" s="24">
        <v>3</v>
      </c>
      <c r="C41" s="25">
        <v>2000400156</v>
      </c>
      <c r="D41" s="26" t="s">
        <v>63</v>
      </c>
      <c r="E41" s="26" t="s">
        <v>20</v>
      </c>
      <c r="F41" s="25" t="s">
        <v>57</v>
      </c>
      <c r="G41" s="27" t="s">
        <v>64</v>
      </c>
      <c r="H41" s="28"/>
      <c r="I41" s="29"/>
      <c r="J41" s="25" t="s">
        <v>59</v>
      </c>
      <c r="K41" s="30" t="s">
        <v>60</v>
      </c>
    </row>
    <row r="42" spans="1:11" x14ac:dyDescent="0.35">
      <c r="B42" s="24">
        <v>4</v>
      </c>
      <c r="C42" s="25">
        <v>2000400156</v>
      </c>
      <c r="D42" s="26" t="s">
        <v>65</v>
      </c>
      <c r="E42" s="26" t="s">
        <v>20</v>
      </c>
      <c r="F42" s="25" t="s">
        <v>57</v>
      </c>
      <c r="G42" s="27" t="s">
        <v>66</v>
      </c>
      <c r="H42" s="28"/>
      <c r="I42" s="29"/>
      <c r="J42" s="25" t="s">
        <v>59</v>
      </c>
      <c r="K42" s="30" t="s">
        <v>60</v>
      </c>
    </row>
    <row r="43" spans="1:11" x14ac:dyDescent="0.35">
      <c r="B43" s="31" t="s">
        <v>85</v>
      </c>
      <c r="C43" s="32"/>
      <c r="D43" s="32"/>
      <c r="E43" s="32"/>
      <c r="F43" s="32"/>
      <c r="G43" s="32"/>
      <c r="H43" s="32"/>
      <c r="I43" s="32"/>
      <c r="J43" s="32"/>
      <c r="K43" s="33"/>
    </row>
    <row r="44" spans="1:11" x14ac:dyDescent="0.35">
      <c r="B44" s="24">
        <v>1</v>
      </c>
      <c r="C44" s="25">
        <v>2000400155</v>
      </c>
      <c r="D44" s="26" t="s">
        <v>67</v>
      </c>
      <c r="E44" s="26" t="s">
        <v>20</v>
      </c>
      <c r="F44" s="25">
        <v>12061100</v>
      </c>
      <c r="G44" s="27" t="s">
        <v>68</v>
      </c>
      <c r="H44" s="28"/>
      <c r="I44" s="29"/>
      <c r="J44" s="25" t="s">
        <v>69</v>
      </c>
      <c r="K44" s="25">
        <v>2</v>
      </c>
    </row>
    <row r="45" spans="1:11" x14ac:dyDescent="0.35">
      <c r="B45" s="24">
        <v>2</v>
      </c>
      <c r="C45" s="25">
        <v>2000400155</v>
      </c>
      <c r="D45" s="26" t="s">
        <v>70</v>
      </c>
      <c r="E45" s="26" t="s">
        <v>20</v>
      </c>
      <c r="F45" s="25">
        <v>12061100</v>
      </c>
      <c r="G45" s="27" t="s">
        <v>71</v>
      </c>
      <c r="H45" s="28"/>
      <c r="I45" s="29"/>
      <c r="J45" s="25" t="s">
        <v>69</v>
      </c>
      <c r="K45" s="25">
        <v>2</v>
      </c>
    </row>
    <row r="46" spans="1:11" x14ac:dyDescent="0.35">
      <c r="B46" s="24">
        <v>3</v>
      </c>
      <c r="C46" s="25">
        <v>2000400155</v>
      </c>
      <c r="D46" s="26" t="s">
        <v>72</v>
      </c>
      <c r="E46" s="26" t="s">
        <v>20</v>
      </c>
      <c r="F46" s="25">
        <v>12061100</v>
      </c>
      <c r="G46" s="27" t="s">
        <v>73</v>
      </c>
      <c r="H46" s="28"/>
      <c r="I46" s="29"/>
      <c r="J46" s="25" t="s">
        <v>69</v>
      </c>
      <c r="K46" s="25">
        <v>2</v>
      </c>
    </row>
    <row r="47" spans="1:11" x14ac:dyDescent="0.35">
      <c r="B47" s="24">
        <v>4</v>
      </c>
      <c r="C47" s="25">
        <v>2000400155</v>
      </c>
      <c r="D47" s="26" t="s">
        <v>74</v>
      </c>
      <c r="E47" s="26" t="s">
        <v>20</v>
      </c>
      <c r="F47" s="25">
        <v>12060100</v>
      </c>
      <c r="G47" s="27" t="s">
        <v>75</v>
      </c>
      <c r="H47" s="28"/>
      <c r="I47" s="29"/>
      <c r="J47" s="25" t="s">
        <v>76</v>
      </c>
      <c r="K47" s="25">
        <v>8</v>
      </c>
    </row>
    <row r="48" spans="1:11" x14ac:dyDescent="0.35">
      <c r="B48" s="24">
        <v>5</v>
      </c>
      <c r="C48" s="25">
        <v>2000400155</v>
      </c>
      <c r="D48" s="26" t="s">
        <v>77</v>
      </c>
      <c r="E48" s="26" t="s">
        <v>20</v>
      </c>
      <c r="F48" s="25">
        <v>12060100</v>
      </c>
      <c r="G48" s="27" t="s">
        <v>75</v>
      </c>
      <c r="H48" s="28"/>
      <c r="I48" s="29"/>
      <c r="J48" s="25" t="s">
        <v>76</v>
      </c>
      <c r="K48" s="25">
        <v>8</v>
      </c>
    </row>
    <row r="49" spans="2:11" x14ac:dyDescent="0.35">
      <c r="B49" s="24">
        <v>6</v>
      </c>
      <c r="C49" s="25">
        <v>2000400155</v>
      </c>
      <c r="D49" s="26" t="s">
        <v>78</v>
      </c>
      <c r="E49" s="26" t="s">
        <v>20</v>
      </c>
      <c r="F49" s="25">
        <v>12060100</v>
      </c>
      <c r="G49" s="27" t="s">
        <v>79</v>
      </c>
      <c r="H49" s="28"/>
      <c r="I49" s="29"/>
      <c r="J49" s="25" t="s">
        <v>76</v>
      </c>
      <c r="K49" s="25">
        <v>8</v>
      </c>
    </row>
    <row r="50" spans="2:11" x14ac:dyDescent="0.35">
      <c r="B50" s="24">
        <v>7</v>
      </c>
      <c r="C50" s="25">
        <v>2000400155</v>
      </c>
      <c r="D50" s="26" t="s">
        <v>80</v>
      </c>
      <c r="E50" s="26" t="s">
        <v>20</v>
      </c>
      <c r="F50" s="25">
        <v>12060100</v>
      </c>
      <c r="G50" s="27" t="s">
        <v>79</v>
      </c>
      <c r="H50" s="28"/>
      <c r="I50" s="29"/>
      <c r="J50" s="25" t="s">
        <v>76</v>
      </c>
      <c r="K50" s="25">
        <v>8</v>
      </c>
    </row>
    <row r="51" spans="2:11" x14ac:dyDescent="0.35">
      <c r="B51" s="24">
        <v>8</v>
      </c>
      <c r="C51" s="25">
        <v>2000400155</v>
      </c>
      <c r="D51" s="26" t="s">
        <v>81</v>
      </c>
      <c r="E51" s="26" t="s">
        <v>20</v>
      </c>
      <c r="F51" s="25">
        <v>12060100</v>
      </c>
      <c r="G51" s="27" t="s">
        <v>82</v>
      </c>
      <c r="H51" s="28"/>
      <c r="I51" s="29"/>
      <c r="J51" s="25" t="s">
        <v>76</v>
      </c>
      <c r="K51" s="25">
        <v>8</v>
      </c>
    </row>
  </sheetData>
  <mergeCells count="8">
    <mergeCell ref="B38:K38"/>
    <mergeCell ref="B43:K43"/>
    <mergeCell ref="A1:M1"/>
    <mergeCell ref="A2:M2"/>
    <mergeCell ref="B8:B9"/>
    <mergeCell ref="C8:C9"/>
    <mergeCell ref="D8:D9"/>
    <mergeCell ref="G37:I3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155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2026-05-22T12:05:38Z</dcterms:created>
  <dcterms:modified xsi:type="dcterms:W3CDTF">2026-05-25T07:57:31Z</dcterms:modified>
</cp:coreProperties>
</file>